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gib\Downloads\Tesi\"/>
    </mc:Choice>
  </mc:AlternateContent>
  <xr:revisionPtr revIDLastSave="0" documentId="13_ncr:1_{8C2A5C9C-A3D8-43B0-9EE2-CB8419E82D33}" xr6:coauthVersionLast="47" xr6:coauthVersionMax="47" xr10:uidLastSave="{00000000-0000-0000-0000-000000000000}"/>
  <bookViews>
    <workbookView xWindow="-108" yWindow="-108" windowWidth="23256" windowHeight="12456" activeTab="2" xr2:uid="{552E74E2-B900-4BB8-8E3F-B3EB6A0EEBDA}"/>
  </bookViews>
  <sheets>
    <sheet name="Conteggio bottiglie" sheetId="1" r:id="rId1"/>
    <sheet name="Olio d'oliva" sheetId="2" r:id="rId2"/>
    <sheet name="Acet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3" l="1"/>
  <c r="B9" i="3"/>
  <c r="B10" i="3"/>
  <c r="B7" i="3"/>
  <c r="C6" i="3"/>
  <c r="I20" i="3" l="1"/>
  <c r="I19" i="3"/>
  <c r="I16" i="3"/>
  <c r="I15" i="3"/>
  <c r="I12" i="3"/>
  <c r="I11" i="3"/>
  <c r="I7" i="3"/>
  <c r="I8" i="3"/>
  <c r="I6" i="3"/>
  <c r="D28" i="3" s="1"/>
  <c r="K46" i="3" l="1"/>
  <c r="K47" i="3"/>
  <c r="J47" i="3" s="1"/>
  <c r="D47" i="3"/>
  <c r="C47" i="3" s="1"/>
  <c r="D46" i="3"/>
  <c r="D48" i="3"/>
  <c r="C48" i="3" s="1"/>
  <c r="D56" i="3"/>
  <c r="C56" i="3" s="1"/>
  <c r="D58" i="3"/>
  <c r="C58" i="3" s="1"/>
  <c r="D55" i="3"/>
  <c r="D57" i="3"/>
  <c r="C57" i="3" s="1"/>
  <c r="K55" i="3"/>
  <c r="K57" i="3"/>
  <c r="J57" i="3" s="1"/>
  <c r="K56" i="3"/>
  <c r="J56" i="3" s="1"/>
  <c r="D38" i="3"/>
  <c r="C38" i="3" s="1"/>
  <c r="D39" i="3"/>
  <c r="C39" i="3" s="1"/>
  <c r="D37" i="3"/>
  <c r="K29" i="3"/>
  <c r="K27" i="3"/>
  <c r="K28" i="3"/>
  <c r="C28" i="3"/>
  <c r="K30" i="3"/>
  <c r="D29" i="3"/>
  <c r="D27" i="3"/>
  <c r="D30" i="3"/>
  <c r="I17" i="3"/>
  <c r="I21" i="3"/>
  <c r="I13" i="3"/>
  <c r="O8" i="2"/>
  <c r="O9" i="2"/>
  <c r="O7" i="2"/>
  <c r="O10" i="2" s="1"/>
  <c r="P10" i="2"/>
  <c r="P8" i="2"/>
  <c r="P9" i="2"/>
  <c r="P7" i="2"/>
  <c r="B11" i="2"/>
  <c r="C11" i="2" s="1"/>
  <c r="C9" i="2"/>
  <c r="C10" i="2"/>
  <c r="B10" i="2"/>
  <c r="B9" i="2"/>
  <c r="J46" i="3" l="1"/>
  <c r="K48" i="3"/>
  <c r="C46" i="3"/>
  <c r="C49" i="3" s="1"/>
  <c r="D49" i="3"/>
  <c r="D59" i="3"/>
  <c r="C55" i="3"/>
  <c r="C59" i="3" s="1"/>
  <c r="K58" i="3"/>
  <c r="J55" i="3"/>
  <c r="C7" i="1"/>
  <c r="D7" i="1" s="1"/>
  <c r="D40" i="3"/>
  <c r="C37" i="3"/>
  <c r="C40" i="3" s="1"/>
  <c r="J29" i="3"/>
  <c r="C23" i="1" s="1"/>
  <c r="D23" i="1" s="1"/>
  <c r="J27" i="3"/>
  <c r="J28" i="3"/>
  <c r="C22" i="1" s="1"/>
  <c r="D22" i="1" s="1"/>
  <c r="P43" i="3"/>
  <c r="P42" i="3"/>
  <c r="C29" i="3"/>
  <c r="C8" i="1" s="1"/>
  <c r="D8" i="1" s="1"/>
  <c r="C27" i="3"/>
  <c r="C30" i="3"/>
  <c r="C9" i="1" s="1"/>
  <c r="D9" i="1" s="1"/>
  <c r="D31" i="3"/>
  <c r="I9" i="3"/>
  <c r="C8" i="2"/>
  <c r="C7" i="2"/>
  <c r="C20" i="1" l="1"/>
  <c r="D20" i="1" s="1"/>
  <c r="J48" i="3"/>
  <c r="C19" i="1"/>
  <c r="D19" i="1" s="1"/>
  <c r="J58" i="3"/>
  <c r="P46" i="3"/>
  <c r="P44" i="3"/>
  <c r="P45" i="3"/>
  <c r="C21" i="1"/>
  <c r="J30" i="3"/>
  <c r="C6" i="1"/>
  <c r="C31" i="3"/>
  <c r="B63" i="3" s="1"/>
  <c r="P31" i="3"/>
  <c r="P29" i="3"/>
  <c r="P32" i="3"/>
  <c r="P30" i="3"/>
  <c r="B64" i="3" l="1"/>
  <c r="D21" i="1"/>
  <c r="L13" i="1" s="1"/>
  <c r="K18" i="1" s="1"/>
  <c r="L12" i="1"/>
  <c r="D6" i="1"/>
  <c r="K12" i="1"/>
  <c r="K13" i="1" l="1"/>
  <c r="K17" i="1" s="1"/>
  <c r="J23" i="1"/>
</calcChain>
</file>

<file path=xl/sharedStrings.xml><?xml version="1.0" encoding="utf-8"?>
<sst xmlns="http://schemas.openxmlformats.org/spreadsheetml/2006/main" count="104" uniqueCount="44">
  <si>
    <t>Dati relativi al 2024</t>
  </si>
  <si>
    <t>Quantità (t)</t>
  </si>
  <si>
    <t>Produzione</t>
  </si>
  <si>
    <t>Consumo</t>
  </si>
  <si>
    <t>Quantità (l)</t>
  </si>
  <si>
    <t>Densità (Kg/l)</t>
  </si>
  <si>
    <t>Percentuali</t>
  </si>
  <si>
    <t>Dimensioni (l)</t>
  </si>
  <si>
    <r>
      <t>N</t>
    </r>
    <r>
      <rPr>
        <b/>
        <sz val="11"/>
        <color theme="1"/>
        <rFont val="Symbol"/>
        <family val="1"/>
        <charset val="2"/>
      </rPr>
      <t>°</t>
    </r>
    <r>
      <rPr>
        <b/>
        <sz val="11"/>
        <color theme="1"/>
        <rFont val="Aptos Narrow"/>
        <family val="2"/>
      </rPr>
      <t xml:space="preserve"> Bottiglie</t>
    </r>
  </si>
  <si>
    <t>Totale</t>
  </si>
  <si>
    <t>Consumo Domestico</t>
  </si>
  <si>
    <t>Consumo Extra domestico</t>
  </si>
  <si>
    <t>Vendita in Bottiglie di Vetro</t>
  </si>
  <si>
    <t>Dati relativi al 2023</t>
  </si>
  <si>
    <t>Quantità (Mio l)</t>
  </si>
  <si>
    <t>Aceto di Vino</t>
  </si>
  <si>
    <t>Aceto Balsamico</t>
  </si>
  <si>
    <t>Materiale Packaging</t>
  </si>
  <si>
    <t>Percentuale</t>
  </si>
  <si>
    <t>Vetro</t>
  </si>
  <si>
    <t>PET</t>
  </si>
  <si>
    <t>Altro</t>
  </si>
  <si>
    <t>Formati bottiglie di Vetro (l)</t>
  </si>
  <si>
    <t>Formati bottiglie di PET (l)</t>
  </si>
  <si>
    <t>Aceto Totale</t>
  </si>
  <si>
    <t>Aceto di Mele</t>
  </si>
  <si>
    <t>Altri Aceti</t>
  </si>
  <si>
    <t xml:space="preserve">Vetro </t>
  </si>
  <si>
    <t>Totale Bottiglie Vetro</t>
  </si>
  <si>
    <t>Totale Bottiglie PET</t>
  </si>
  <si>
    <t>Bottiglie in vetro</t>
  </si>
  <si>
    <t>Formati (l)</t>
  </si>
  <si>
    <t>Peso singola unità (g)</t>
  </si>
  <si>
    <r>
      <t>N</t>
    </r>
    <r>
      <rPr>
        <b/>
        <sz val="11"/>
        <color theme="1"/>
        <rFont val="Symbol"/>
        <family val="1"/>
        <charset val="2"/>
      </rPr>
      <t>°</t>
    </r>
    <r>
      <rPr>
        <b/>
        <sz val="11"/>
        <color theme="1"/>
        <rFont val="Aptos Narrow"/>
        <family val="2"/>
      </rPr>
      <t xml:space="preserve"> bottiglie</t>
    </r>
  </si>
  <si>
    <t>Peso Totale (kg)</t>
  </si>
  <si>
    <t>Bottiglie in PET</t>
  </si>
  <si>
    <t>N°</t>
  </si>
  <si>
    <t>Peso (kg)</t>
  </si>
  <si>
    <t>Bottiglie di vetro</t>
  </si>
  <si>
    <t>Bottiglie di plastica</t>
  </si>
  <si>
    <t>Totale vetro (t)</t>
  </si>
  <si>
    <t>Totale plastica (t)</t>
  </si>
  <si>
    <t>Totale bottiglie usate supponendo che gran parte dell'olio acquistato venga consumato ma per l'aceto solo una piccola parte</t>
  </si>
  <si>
    <t>Bottiglie in Vetro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</si>
</sst>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color theme="1"/>
      <name val="Symbol"/>
      <family val="1"/>
      <charset val="2"/>
    </font>
    <font>
      <b/>
      <sz val="11"/>
      <color theme="1"/>
      <name val="Aptos Narrow"/>
      <family val="2"/>
    </font>
    <font>
      <b/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/>
    <xf numFmtId="0" fontId="2" fillId="0" borderId="0" xfId="0" applyFont="1"/>
    <xf numFmtId="164" fontId="0" fillId="0" borderId="0" xfId="1" applyNumberFormat="1" applyFont="1"/>
    <xf numFmtId="164" fontId="0" fillId="0" borderId="0" xfId="0" applyNumberFormat="1"/>
    <xf numFmtId="0" fontId="2" fillId="0" borderId="0" xfId="0" applyFont="1" applyAlignment="1">
      <alignment horizontal="left"/>
    </xf>
    <xf numFmtId="9" fontId="0" fillId="0" borderId="0" xfId="0" applyNumberFormat="1"/>
    <xf numFmtId="0" fontId="6" fillId="0" borderId="0" xfId="0" applyFont="1"/>
    <xf numFmtId="164" fontId="2" fillId="0" borderId="0" xfId="1" applyNumberFormat="1" applyFont="1"/>
    <xf numFmtId="9" fontId="0" fillId="0" borderId="0" xfId="2" applyFont="1"/>
    <xf numFmtId="10" fontId="0" fillId="0" borderId="0" xfId="2" applyNumberFormat="1" applyFont="1"/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45CF2-74D3-4201-B7F1-C51B7324AB20}">
  <dimension ref="A1:L23"/>
  <sheetViews>
    <sheetView workbookViewId="0">
      <selection activeCell="J24" sqref="J24"/>
    </sheetView>
  </sheetViews>
  <sheetFormatPr defaultRowHeight="14.4" x14ac:dyDescent="0.3"/>
  <cols>
    <col min="3" max="3" width="14.109375" style="3" bestFit="1" customWidth="1"/>
    <col min="4" max="4" width="11.44140625" style="3" bestFit="1" customWidth="1"/>
    <col min="10" max="12" width="16.77734375" customWidth="1"/>
  </cols>
  <sheetData>
    <row r="1" spans="1:12" x14ac:dyDescent="0.3">
      <c r="A1" s="2" t="s">
        <v>30</v>
      </c>
    </row>
    <row r="5" spans="1:12" x14ac:dyDescent="0.3">
      <c r="A5" s="2" t="s">
        <v>31</v>
      </c>
      <c r="B5" s="2" t="s">
        <v>32</v>
      </c>
      <c r="C5" s="8" t="s">
        <v>33</v>
      </c>
      <c r="D5" s="8" t="s">
        <v>34</v>
      </c>
    </row>
    <row r="6" spans="1:12" x14ac:dyDescent="0.3">
      <c r="A6" s="5">
        <v>0.25</v>
      </c>
      <c r="B6">
        <v>360</v>
      </c>
      <c r="C6" s="3">
        <f>Aceto!C46+Aceto!C37+Aceto!C27+Aceto!C55</f>
        <v>15851040</v>
      </c>
      <c r="D6" s="3">
        <f>C6*B6/1000</f>
        <v>5706374.4000000004</v>
      </c>
    </row>
    <row r="7" spans="1:12" x14ac:dyDescent="0.3">
      <c r="A7" s="5">
        <v>0.5</v>
      </c>
      <c r="B7">
        <v>400</v>
      </c>
      <c r="C7" s="3">
        <f>'Olio d''oliva'!O7+Aceto!C28+Aceto!C38+Aceto!C47+Aceto!C56</f>
        <v>83658004.454148471</v>
      </c>
      <c r="D7" s="3">
        <f t="shared" ref="D7:D9" si="0">C7*B7/1000</f>
        <v>33463201.781659391</v>
      </c>
    </row>
    <row r="8" spans="1:12" x14ac:dyDescent="0.3">
      <c r="A8" s="5">
        <v>0.75</v>
      </c>
      <c r="B8">
        <v>500</v>
      </c>
      <c r="C8" s="3">
        <f>'Olio d''oliva'!O8+Aceto!C29+Aceto!C39+Aceto!C48+Aceto!C57</f>
        <v>136026993.59534207</v>
      </c>
      <c r="D8" s="3">
        <f t="shared" si="0"/>
        <v>68013496.797671035</v>
      </c>
    </row>
    <row r="9" spans="1:12" x14ac:dyDescent="0.3">
      <c r="A9" s="5">
        <v>1</v>
      </c>
      <c r="B9">
        <v>600</v>
      </c>
      <c r="C9" s="3">
        <f>'Olio d''oliva'!O9+Aceto!C30+Aceto!C58</f>
        <v>123506407.4235808</v>
      </c>
      <c r="D9" s="3">
        <f t="shared" si="0"/>
        <v>74103844.454148486</v>
      </c>
    </row>
    <row r="11" spans="1:12" x14ac:dyDescent="0.3">
      <c r="K11" s="2" t="s">
        <v>38</v>
      </c>
      <c r="L11" s="2" t="s">
        <v>39</v>
      </c>
    </row>
    <row r="12" spans="1:12" x14ac:dyDescent="0.3">
      <c r="J12" s="2" t="s">
        <v>36</v>
      </c>
      <c r="K12" s="4">
        <f>SUM(C6:C9)</f>
        <v>359042445.47307134</v>
      </c>
      <c r="L12" s="4">
        <f>SUM(C19:C23)</f>
        <v>37960964</v>
      </c>
    </row>
    <row r="13" spans="1:12" x14ac:dyDescent="0.3">
      <c r="J13" s="2" t="s">
        <v>37</v>
      </c>
      <c r="K13" s="4">
        <f>SUM(D6:D9)</f>
        <v>181286917.43347889</v>
      </c>
      <c r="L13" s="4">
        <f>SUM(D19:D23)</f>
        <v>1199710.04</v>
      </c>
    </row>
    <row r="14" spans="1:12" x14ac:dyDescent="0.3">
      <c r="A14" s="2" t="s">
        <v>35</v>
      </c>
    </row>
    <row r="17" spans="1:11" x14ac:dyDescent="0.3">
      <c r="J17" s="2" t="s">
        <v>40</v>
      </c>
      <c r="K17" s="4">
        <f>K13/1000</f>
        <v>181286.9174334789</v>
      </c>
    </row>
    <row r="18" spans="1:11" x14ac:dyDescent="0.3">
      <c r="A18" s="2" t="s">
        <v>31</v>
      </c>
      <c r="B18" s="2" t="s">
        <v>32</v>
      </c>
      <c r="C18" s="8" t="s">
        <v>33</v>
      </c>
      <c r="D18" s="8" t="s">
        <v>34</v>
      </c>
      <c r="J18" s="2" t="s">
        <v>41</v>
      </c>
      <c r="K18" s="4">
        <f>L13/1000</f>
        <v>1199.7100399999999</v>
      </c>
    </row>
    <row r="19" spans="1:11" x14ac:dyDescent="0.3">
      <c r="A19" s="5">
        <v>0.25</v>
      </c>
      <c r="B19">
        <v>20</v>
      </c>
      <c r="C19" s="3">
        <f>Aceto!J55</f>
        <v>12864000</v>
      </c>
      <c r="D19" s="3">
        <f>C19*B19/1000</f>
        <v>257280</v>
      </c>
    </row>
    <row r="20" spans="1:11" x14ac:dyDescent="0.3">
      <c r="A20" s="5">
        <v>0.5</v>
      </c>
      <c r="B20">
        <v>25</v>
      </c>
      <c r="C20" s="3">
        <f>Aceto!J46+Aceto!J56</f>
        <v>3032000</v>
      </c>
      <c r="D20" s="3">
        <f t="shared" ref="D20:D23" si="1">C20*B20/1000</f>
        <v>75800</v>
      </c>
    </row>
    <row r="21" spans="1:11" x14ac:dyDescent="0.3">
      <c r="A21" s="5">
        <v>1</v>
      </c>
      <c r="B21">
        <v>38</v>
      </c>
      <c r="C21" s="3">
        <f>Aceto!J57+Aceto!J47+Aceto!J27</f>
        <v>21632400</v>
      </c>
      <c r="D21" s="3">
        <f t="shared" si="1"/>
        <v>822031.2</v>
      </c>
    </row>
    <row r="22" spans="1:11" x14ac:dyDescent="0.3">
      <c r="A22" s="5">
        <v>2</v>
      </c>
      <c r="B22">
        <v>50</v>
      </c>
      <c r="C22" s="3">
        <f>Aceto!J28</f>
        <v>223739.99999999997</v>
      </c>
      <c r="D22" s="3">
        <f t="shared" si="1"/>
        <v>11186.999999999998</v>
      </c>
      <c r="J22" s="2" t="s">
        <v>42</v>
      </c>
    </row>
    <row r="23" spans="1:11" x14ac:dyDescent="0.3">
      <c r="A23" s="5">
        <v>5</v>
      </c>
      <c r="B23">
        <v>160</v>
      </c>
      <c r="C23" s="3">
        <f>Aceto!J29</f>
        <v>208824</v>
      </c>
      <c r="D23" s="3">
        <f t="shared" si="1"/>
        <v>33411.839999999997</v>
      </c>
      <c r="J23" s="4">
        <f>10%*D6+90%*SUM(D7:D9)</f>
        <v>158593126.17013103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A4405-F049-4A95-9F67-A3B82162BB3A}">
  <dimension ref="A1:P11"/>
  <sheetViews>
    <sheetView workbookViewId="0">
      <selection activeCell="C11" sqref="C11"/>
    </sheetView>
  </sheetViews>
  <sheetFormatPr defaultRowHeight="14.4" x14ac:dyDescent="0.3"/>
  <cols>
    <col min="1" max="2" width="15.77734375" customWidth="1"/>
    <col min="3" max="3" width="12.44140625" bestFit="1" customWidth="1"/>
    <col min="13" max="16" width="15.77734375" customWidth="1"/>
  </cols>
  <sheetData>
    <row r="1" spans="1:16" ht="21" x14ac:dyDescent="0.4">
      <c r="A1" s="1" t="s">
        <v>0</v>
      </c>
    </row>
    <row r="6" spans="1:16" x14ac:dyDescent="0.3">
      <c r="B6" s="2" t="s">
        <v>1</v>
      </c>
      <c r="C6" s="2" t="s">
        <v>4</v>
      </c>
      <c r="H6" s="2" t="s">
        <v>5</v>
      </c>
      <c r="I6">
        <v>0.91600000000000004</v>
      </c>
      <c r="M6" s="2" t="s">
        <v>7</v>
      </c>
      <c r="N6" s="2" t="s">
        <v>6</v>
      </c>
      <c r="O6" s="2" t="s">
        <v>8</v>
      </c>
      <c r="P6" s="2" t="s">
        <v>4</v>
      </c>
    </row>
    <row r="7" spans="1:16" x14ac:dyDescent="0.3">
      <c r="A7" s="2" t="s">
        <v>2</v>
      </c>
      <c r="B7" s="3">
        <v>248394</v>
      </c>
      <c r="C7" s="4">
        <f>1000*B7/$I$6</f>
        <v>271172489.08296943</v>
      </c>
      <c r="M7" s="5">
        <v>0.5</v>
      </c>
      <c r="N7" s="6">
        <v>0.15</v>
      </c>
      <c r="O7" s="4">
        <f>P7/M7</f>
        <v>61933924.454148471</v>
      </c>
      <c r="P7" s="4">
        <f>$C$11*N7</f>
        <v>30966962.227074236</v>
      </c>
    </row>
    <row r="8" spans="1:16" x14ac:dyDescent="0.3">
      <c r="A8" s="2" t="s">
        <v>3</v>
      </c>
      <c r="B8" s="3">
        <v>440804</v>
      </c>
      <c r="C8" s="4">
        <f>1000*B8/$I$6</f>
        <v>481227074.23580784</v>
      </c>
      <c r="M8" s="5">
        <v>0.75</v>
      </c>
      <c r="N8" s="6">
        <v>0.35</v>
      </c>
      <c r="O8" s="4">
        <f t="shared" ref="O8:O9" si="0">P8/M8</f>
        <v>96341660.262008727</v>
      </c>
      <c r="P8" s="4">
        <f t="shared" ref="P8:P9" si="1">$C$11*N8</f>
        <v>72256245.196506545</v>
      </c>
    </row>
    <row r="9" spans="1:16" x14ac:dyDescent="0.3">
      <c r="A9" s="2" t="s">
        <v>10</v>
      </c>
      <c r="B9" s="4">
        <f>$B$8*D9</f>
        <v>286522.60000000003</v>
      </c>
      <c r="C9" s="4">
        <f t="shared" ref="C9:C11" si="2">1000*B9/$I$6</f>
        <v>312797598.25327516</v>
      </c>
      <c r="D9" s="6">
        <v>0.65</v>
      </c>
      <c r="M9" s="5">
        <v>1</v>
      </c>
      <c r="N9" s="6">
        <v>0.5</v>
      </c>
      <c r="O9" s="4">
        <f t="shared" si="0"/>
        <v>103223207.4235808</v>
      </c>
      <c r="P9" s="4">
        <f t="shared" si="1"/>
        <v>103223207.4235808</v>
      </c>
    </row>
    <row r="10" spans="1:16" x14ac:dyDescent="0.3">
      <c r="A10" s="2" t="s">
        <v>11</v>
      </c>
      <c r="B10" s="4">
        <f>$B$8*D10</f>
        <v>154281.4</v>
      </c>
      <c r="C10" s="4">
        <f t="shared" si="2"/>
        <v>168429475.98253274</v>
      </c>
      <c r="D10" s="6">
        <v>0.35</v>
      </c>
      <c r="M10" s="2" t="s">
        <v>9</v>
      </c>
      <c r="O10" s="4">
        <f>SUM(O7:O9)</f>
        <v>261498792.13973799</v>
      </c>
      <c r="P10" s="4">
        <f>SUM(P7:P9)</f>
        <v>206446414.84716159</v>
      </c>
    </row>
    <row r="11" spans="1:16" x14ac:dyDescent="0.3">
      <c r="A11" s="2" t="s">
        <v>12</v>
      </c>
      <c r="B11" s="4">
        <f>B9*D11</f>
        <v>189104.91600000003</v>
      </c>
      <c r="C11" s="4">
        <f t="shared" si="2"/>
        <v>206446414.84716159</v>
      </c>
      <c r="D11" s="6">
        <v>0.66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D349F-583C-4C93-A202-57CF9C7A0AEC}">
  <dimension ref="A1:P64"/>
  <sheetViews>
    <sheetView tabSelected="1" topLeftCell="A29" zoomScale="70" zoomScaleNormal="70" workbookViewId="0">
      <selection activeCell="P45" sqref="P45:P46"/>
    </sheetView>
  </sheetViews>
  <sheetFormatPr defaultRowHeight="14.4" x14ac:dyDescent="0.3"/>
  <cols>
    <col min="1" max="4" width="15.77734375" customWidth="1"/>
    <col min="6" max="11" width="15.77734375" customWidth="1"/>
    <col min="16" max="16" width="13.77734375" bestFit="1" customWidth="1"/>
  </cols>
  <sheetData>
    <row r="1" spans="1:9" ht="21" x14ac:dyDescent="0.4">
      <c r="A1" s="1" t="s">
        <v>13</v>
      </c>
    </row>
    <row r="4" spans="1:9" x14ac:dyDescent="0.3">
      <c r="F4" s="7" t="s">
        <v>15</v>
      </c>
    </row>
    <row r="5" spans="1:9" x14ac:dyDescent="0.3">
      <c r="B5" s="2" t="s">
        <v>6</v>
      </c>
      <c r="C5" s="2" t="s">
        <v>14</v>
      </c>
      <c r="G5" s="2" t="s">
        <v>17</v>
      </c>
      <c r="H5" s="2" t="s">
        <v>18</v>
      </c>
      <c r="I5" s="2" t="s">
        <v>14</v>
      </c>
    </row>
    <row r="6" spans="1:9" x14ac:dyDescent="0.3">
      <c r="A6" s="2" t="s">
        <v>24</v>
      </c>
      <c r="C6">
        <f>SUM(C7:C10)</f>
        <v>95.800000000000011</v>
      </c>
      <c r="G6" s="2" t="s">
        <v>19</v>
      </c>
      <c r="H6" s="6">
        <v>0.74</v>
      </c>
      <c r="I6" s="3">
        <f>$C$7*H6*10^6</f>
        <v>50172000</v>
      </c>
    </row>
    <row r="7" spans="1:9" x14ac:dyDescent="0.3">
      <c r="A7" s="2" t="s">
        <v>15</v>
      </c>
      <c r="B7" s="6">
        <f>C7/$C$6</f>
        <v>0.70772442588726503</v>
      </c>
      <c r="C7">
        <v>67.8</v>
      </c>
      <c r="G7" s="2" t="s">
        <v>20</v>
      </c>
      <c r="H7" s="6">
        <v>0.22</v>
      </c>
      <c r="I7" s="3">
        <f t="shared" ref="I7:I8" si="0">$C$7*H7*10^6</f>
        <v>14915999.999999998</v>
      </c>
    </row>
    <row r="8" spans="1:9" x14ac:dyDescent="0.3">
      <c r="A8" s="2" t="s">
        <v>16</v>
      </c>
      <c r="B8" s="6">
        <f t="shared" ref="B8:B10" si="1">C8/$C$6</f>
        <v>7.5156576200417533E-2</v>
      </c>
      <c r="C8">
        <v>7.2</v>
      </c>
      <c r="G8" s="2" t="s">
        <v>21</v>
      </c>
      <c r="H8" s="6">
        <v>0.04</v>
      </c>
      <c r="I8" s="3">
        <f t="shared" si="0"/>
        <v>2711999.9999999995</v>
      </c>
    </row>
    <row r="9" spans="1:9" x14ac:dyDescent="0.3">
      <c r="A9" s="2" t="s">
        <v>25</v>
      </c>
      <c r="B9" s="6">
        <f t="shared" si="1"/>
        <v>7.724425887265135E-2</v>
      </c>
      <c r="C9">
        <v>7.4</v>
      </c>
      <c r="G9" s="2" t="s">
        <v>9</v>
      </c>
      <c r="I9" s="3">
        <f>SUM(I6:I8)</f>
        <v>67800000</v>
      </c>
    </row>
    <row r="10" spans="1:9" x14ac:dyDescent="0.3">
      <c r="A10" s="2" t="s">
        <v>26</v>
      </c>
      <c r="B10" s="6">
        <f t="shared" si="1"/>
        <v>0.13987473903966596</v>
      </c>
      <c r="C10">
        <v>13.4</v>
      </c>
      <c r="F10" s="7" t="s">
        <v>16</v>
      </c>
    </row>
    <row r="11" spans="1:9" x14ac:dyDescent="0.3">
      <c r="G11" s="2" t="s">
        <v>19</v>
      </c>
      <c r="H11" s="6">
        <v>0.95</v>
      </c>
      <c r="I11" s="3">
        <f>$C$8*H11*10^6</f>
        <v>6840000</v>
      </c>
    </row>
    <row r="12" spans="1:9" x14ac:dyDescent="0.3">
      <c r="G12" s="2" t="s">
        <v>21</v>
      </c>
      <c r="H12" s="6">
        <v>0.05</v>
      </c>
      <c r="I12" s="3">
        <f>$C$8*H12*10^6</f>
        <v>360000.00000000006</v>
      </c>
    </row>
    <row r="13" spans="1:9" x14ac:dyDescent="0.3">
      <c r="G13" s="2" t="s">
        <v>9</v>
      </c>
      <c r="I13" s="3">
        <f>SUM(I11:I12)</f>
        <v>7200000</v>
      </c>
    </row>
    <row r="14" spans="1:9" x14ac:dyDescent="0.3">
      <c r="F14" s="7" t="s">
        <v>25</v>
      </c>
      <c r="I14" s="3"/>
    </row>
    <row r="15" spans="1:9" x14ac:dyDescent="0.3">
      <c r="G15" s="2" t="s">
        <v>27</v>
      </c>
      <c r="H15" s="6">
        <v>0.7</v>
      </c>
      <c r="I15" s="3">
        <f>$C$9*H15*10^6</f>
        <v>5180000</v>
      </c>
    </row>
    <row r="16" spans="1:9" x14ac:dyDescent="0.3">
      <c r="G16" s="2" t="s">
        <v>20</v>
      </c>
      <c r="H16" s="6">
        <v>0.3</v>
      </c>
      <c r="I16" s="3">
        <f>$C$9*H16*10^6</f>
        <v>2220000</v>
      </c>
    </row>
    <row r="17" spans="1:16" x14ac:dyDescent="0.3">
      <c r="G17" s="2" t="s">
        <v>9</v>
      </c>
      <c r="I17" s="3">
        <f>SUM(I15:I16)</f>
        <v>7400000</v>
      </c>
    </row>
    <row r="18" spans="1:16" x14ac:dyDescent="0.3">
      <c r="F18" s="7" t="s">
        <v>26</v>
      </c>
      <c r="I18" s="3"/>
    </row>
    <row r="19" spans="1:16" x14ac:dyDescent="0.3">
      <c r="G19" s="2" t="s">
        <v>20</v>
      </c>
      <c r="H19" s="6">
        <v>0.8</v>
      </c>
      <c r="I19" s="3">
        <f>$C$10*H19*10^6</f>
        <v>10720000</v>
      </c>
    </row>
    <row r="20" spans="1:16" x14ac:dyDescent="0.3">
      <c r="G20" s="2" t="s">
        <v>19</v>
      </c>
      <c r="H20" s="6">
        <v>0.2</v>
      </c>
      <c r="I20" s="3">
        <f>$C$10*H20*10^6</f>
        <v>2680000</v>
      </c>
    </row>
    <row r="21" spans="1:16" x14ac:dyDescent="0.3">
      <c r="G21" s="2" t="s">
        <v>9</v>
      </c>
      <c r="I21" s="3">
        <f>SUM(I19:I20)</f>
        <v>13400000</v>
      </c>
    </row>
    <row r="22" spans="1:16" x14ac:dyDescent="0.3">
      <c r="G22" s="2"/>
    </row>
    <row r="23" spans="1:16" x14ac:dyDescent="0.3">
      <c r="G23" s="2"/>
    </row>
    <row r="24" spans="1:16" x14ac:dyDescent="0.3">
      <c r="A24" s="7" t="s">
        <v>15</v>
      </c>
    </row>
    <row r="26" spans="1:16" x14ac:dyDescent="0.3">
      <c r="A26" s="2" t="s">
        <v>22</v>
      </c>
      <c r="B26" s="2" t="s">
        <v>6</v>
      </c>
      <c r="C26" s="2" t="s">
        <v>8</v>
      </c>
      <c r="D26" s="2" t="s">
        <v>4</v>
      </c>
      <c r="H26" s="2" t="s">
        <v>23</v>
      </c>
      <c r="I26" s="2" t="s">
        <v>6</v>
      </c>
      <c r="J26" s="2" t="s">
        <v>8</v>
      </c>
      <c r="K26" s="2" t="s">
        <v>4</v>
      </c>
      <c r="O26" s="2" t="s">
        <v>43</v>
      </c>
    </row>
    <row r="27" spans="1:16" x14ac:dyDescent="0.3">
      <c r="A27" s="5">
        <v>0.25</v>
      </c>
      <c r="B27" s="6">
        <v>0.03</v>
      </c>
      <c r="C27" s="4">
        <f>D27/A27</f>
        <v>6020640</v>
      </c>
      <c r="D27" s="3">
        <f>$I$6*B27</f>
        <v>1505160</v>
      </c>
      <c r="H27" s="5">
        <v>1</v>
      </c>
      <c r="I27" s="6">
        <v>0.9</v>
      </c>
      <c r="J27" s="4">
        <f>K27/H27</f>
        <v>13424399.999999998</v>
      </c>
      <c r="K27" s="3">
        <f>$I$7*I27</f>
        <v>13424399.999999998</v>
      </c>
    </row>
    <row r="28" spans="1:16" x14ac:dyDescent="0.3">
      <c r="A28" s="5">
        <v>0.5</v>
      </c>
      <c r="B28" s="6">
        <v>7.0000000000000007E-2</v>
      </c>
      <c r="C28" s="4">
        <f t="shared" ref="C28:C30" si="2">D28/A28</f>
        <v>7024080.0000000009</v>
      </c>
      <c r="D28" s="3">
        <f t="shared" ref="D28:D30" si="3">$I$6*B28</f>
        <v>3512040.0000000005</v>
      </c>
      <c r="H28" s="5">
        <v>2</v>
      </c>
      <c r="I28" s="6">
        <v>0.03</v>
      </c>
      <c r="J28" s="4">
        <f t="shared" ref="J28:J29" si="4">K28/H28</f>
        <v>223739.99999999997</v>
      </c>
      <c r="K28" s="3">
        <f t="shared" ref="K28:K29" si="5">$I$7*I28</f>
        <v>447479.99999999994</v>
      </c>
      <c r="O28" s="2" t="s">
        <v>31</v>
      </c>
    </row>
    <row r="29" spans="1:16" x14ac:dyDescent="0.3">
      <c r="A29" s="5">
        <v>0.75</v>
      </c>
      <c r="B29" s="6">
        <v>0.5</v>
      </c>
      <c r="C29" s="4">
        <f t="shared" si="2"/>
        <v>33448000</v>
      </c>
      <c r="D29" s="3">
        <f t="shared" si="3"/>
        <v>25086000</v>
      </c>
      <c r="H29" s="5">
        <v>5</v>
      </c>
      <c r="I29" s="6">
        <v>7.0000000000000007E-2</v>
      </c>
      <c r="J29" s="4">
        <f t="shared" si="4"/>
        <v>208824</v>
      </c>
      <c r="K29" s="3">
        <f t="shared" si="5"/>
        <v>1044120</v>
      </c>
      <c r="O29" s="5">
        <v>0.25</v>
      </c>
      <c r="P29" s="9">
        <f>(D27+D37+D46+D55)/(D31+D40+D49+D59)</f>
        <v>6.1085830558638553E-2</v>
      </c>
    </row>
    <row r="30" spans="1:16" x14ac:dyDescent="0.3">
      <c r="A30" s="5">
        <v>1</v>
      </c>
      <c r="B30" s="6">
        <v>0.4</v>
      </c>
      <c r="C30" s="4">
        <f t="shared" si="2"/>
        <v>20068800</v>
      </c>
      <c r="D30" s="3">
        <f t="shared" si="3"/>
        <v>20068800</v>
      </c>
      <c r="H30" s="2" t="s">
        <v>9</v>
      </c>
      <c r="J30" s="4">
        <f>SUM(J27:J29)</f>
        <v>13856963.999999998</v>
      </c>
      <c r="K30" s="4">
        <f>SUM(K27:K29)</f>
        <v>14915999.999999998</v>
      </c>
      <c r="O30" s="5">
        <v>0.5</v>
      </c>
      <c r="P30" s="9">
        <f>(D28+D38+D47+D56)/(D31+D40+D49+D59)</f>
        <v>0.16743803181650019</v>
      </c>
    </row>
    <row r="31" spans="1:16" x14ac:dyDescent="0.3">
      <c r="A31" s="2" t="s">
        <v>9</v>
      </c>
      <c r="C31" s="4">
        <f>SUM(C27:C30)</f>
        <v>66561520</v>
      </c>
      <c r="D31" s="4">
        <f>SUM(D27:D30)</f>
        <v>50172000</v>
      </c>
      <c r="O31" s="5">
        <v>0.75</v>
      </c>
      <c r="P31" s="9">
        <f>(D29+D39+D48+D57)/(D31+D40+D49+D59)</f>
        <v>0.4588111974349488</v>
      </c>
    </row>
    <row r="32" spans="1:16" x14ac:dyDescent="0.3">
      <c r="O32" s="5">
        <v>1</v>
      </c>
      <c r="P32" s="9">
        <f>(D30+D58)/(D31+D40+D49+D59)</f>
        <v>0.31266494018991242</v>
      </c>
    </row>
    <row r="34" spans="1:16" x14ac:dyDescent="0.3">
      <c r="A34" s="7" t="s">
        <v>16</v>
      </c>
    </row>
    <row r="36" spans="1:16" x14ac:dyDescent="0.3">
      <c r="A36" s="2" t="s">
        <v>22</v>
      </c>
      <c r="B36" s="2" t="s">
        <v>6</v>
      </c>
      <c r="C36" s="2" t="s">
        <v>8</v>
      </c>
      <c r="D36" s="2" t="s">
        <v>4</v>
      </c>
    </row>
    <row r="37" spans="1:16" x14ac:dyDescent="0.3">
      <c r="A37" s="5">
        <v>0.25</v>
      </c>
      <c r="B37" s="6">
        <v>0.2</v>
      </c>
      <c r="C37" s="4">
        <f>D37/A37</f>
        <v>5472000</v>
      </c>
      <c r="D37" s="4">
        <f>$I$11*B37</f>
        <v>1368000</v>
      </c>
    </row>
    <row r="38" spans="1:16" x14ac:dyDescent="0.3">
      <c r="A38" s="5">
        <v>0.5</v>
      </c>
      <c r="B38" s="6">
        <v>0.5</v>
      </c>
      <c r="C38" s="4">
        <f t="shared" ref="C38:C39" si="6">D38/A38</f>
        <v>6840000</v>
      </c>
      <c r="D38" s="4">
        <f t="shared" ref="D38:D39" si="7">$I$11*B38</f>
        <v>3420000</v>
      </c>
    </row>
    <row r="39" spans="1:16" x14ac:dyDescent="0.3">
      <c r="A39" s="5">
        <v>0.75</v>
      </c>
      <c r="B39" s="6">
        <v>0.3</v>
      </c>
      <c r="C39" s="4">
        <f t="shared" si="6"/>
        <v>2736000</v>
      </c>
      <c r="D39" s="4">
        <f t="shared" si="7"/>
        <v>2052000</v>
      </c>
      <c r="O39" s="2" t="s">
        <v>39</v>
      </c>
    </row>
    <row r="40" spans="1:16" x14ac:dyDescent="0.3">
      <c r="A40" s="2" t="s">
        <v>9</v>
      </c>
      <c r="C40" s="4">
        <f>SUM(C37:C39)</f>
        <v>15048000</v>
      </c>
      <c r="D40" s="4">
        <f>SUM(D37:D39)</f>
        <v>6840000</v>
      </c>
    </row>
    <row r="41" spans="1:16" x14ac:dyDescent="0.3">
      <c r="O41" s="2" t="s">
        <v>31</v>
      </c>
    </row>
    <row r="42" spans="1:16" x14ac:dyDescent="0.3">
      <c r="O42" s="5">
        <v>0.25</v>
      </c>
      <c r="P42" s="9">
        <f>(K55)/(K58+K48+K30)</f>
        <v>0.11545089029293509</v>
      </c>
    </row>
    <row r="43" spans="1:16" x14ac:dyDescent="0.3">
      <c r="A43" s="7" t="s">
        <v>25</v>
      </c>
      <c r="O43" s="5">
        <v>0.5</v>
      </c>
      <c r="P43" s="9">
        <f>(K46+K56)/(K58+K48+K30)</f>
        <v>5.4422745548535323E-2</v>
      </c>
    </row>
    <row r="44" spans="1:16" x14ac:dyDescent="0.3">
      <c r="O44" s="5">
        <v>1</v>
      </c>
      <c r="P44" s="9">
        <f>(K27+K47+K57)/(K58+K48+K30)</f>
        <v>0.77657955198161976</v>
      </c>
    </row>
    <row r="45" spans="1:16" x14ac:dyDescent="0.3">
      <c r="A45" s="2" t="s">
        <v>22</v>
      </c>
      <c r="B45" s="2" t="s">
        <v>6</v>
      </c>
      <c r="C45" s="2" t="s">
        <v>8</v>
      </c>
      <c r="D45" s="2" t="s">
        <v>4</v>
      </c>
      <c r="H45" s="2" t="s">
        <v>23</v>
      </c>
      <c r="I45" s="2" t="s">
        <v>6</v>
      </c>
      <c r="J45" s="2" t="s">
        <v>8</v>
      </c>
      <c r="K45" s="2" t="s">
        <v>4</v>
      </c>
      <c r="O45" s="5">
        <v>2</v>
      </c>
      <c r="P45" s="10">
        <f>K28/(K58+K48+K30)</f>
        <v>1.6064043653072943E-2</v>
      </c>
    </row>
    <row r="46" spans="1:16" x14ac:dyDescent="0.3">
      <c r="A46" s="5">
        <v>0.25</v>
      </c>
      <c r="B46" s="6">
        <v>0.2</v>
      </c>
      <c r="C46" s="4">
        <f>D46/A46</f>
        <v>4144000</v>
      </c>
      <c r="D46" s="4">
        <f>$I$15*B46</f>
        <v>1036000</v>
      </c>
      <c r="H46" s="5">
        <v>0.5</v>
      </c>
      <c r="I46" s="6">
        <v>0.2</v>
      </c>
      <c r="J46" s="4">
        <f>K46/H46</f>
        <v>888000</v>
      </c>
      <c r="K46" s="4">
        <f>$I$16*I46</f>
        <v>444000</v>
      </c>
      <c r="O46" s="5">
        <v>5</v>
      </c>
      <c r="P46" s="10">
        <f>K29/(K58+K48+K30)</f>
        <v>3.7482768523836876E-2</v>
      </c>
    </row>
    <row r="47" spans="1:16" x14ac:dyDescent="0.3">
      <c r="A47" s="5">
        <v>0.5</v>
      </c>
      <c r="B47" s="6">
        <v>0.5</v>
      </c>
      <c r="C47" s="4">
        <f t="shared" ref="C47:C48" si="8">D47/A47</f>
        <v>5180000</v>
      </c>
      <c r="D47" s="4">
        <f t="shared" ref="D47:D48" si="9">$I$15*B47</f>
        <v>2590000</v>
      </c>
      <c r="H47" s="5">
        <v>1</v>
      </c>
      <c r="I47" s="6">
        <v>0.8</v>
      </c>
      <c r="J47" s="4">
        <f>K47/H47</f>
        <v>1776000</v>
      </c>
      <c r="K47" s="4">
        <f>$I$16*I47</f>
        <v>1776000</v>
      </c>
    </row>
    <row r="48" spans="1:16" x14ac:dyDescent="0.3">
      <c r="A48" s="5">
        <v>0.75</v>
      </c>
      <c r="B48" s="6">
        <v>0.3</v>
      </c>
      <c r="C48" s="4">
        <f t="shared" si="8"/>
        <v>2072000</v>
      </c>
      <c r="D48" s="4">
        <f t="shared" si="9"/>
        <v>1554000</v>
      </c>
      <c r="H48" s="2" t="s">
        <v>9</v>
      </c>
      <c r="J48" s="4">
        <f>SUM(J46:J47)</f>
        <v>2664000</v>
      </c>
      <c r="K48" s="4">
        <f>SUM(K46:K47)</f>
        <v>2220000</v>
      </c>
    </row>
    <row r="49" spans="1:11" x14ac:dyDescent="0.3">
      <c r="A49" s="2" t="s">
        <v>9</v>
      </c>
      <c r="C49" s="4">
        <f>SUM(C46:C48)</f>
        <v>11396000</v>
      </c>
      <c r="D49" s="4">
        <f>SUM(D46:D48)</f>
        <v>5180000</v>
      </c>
    </row>
    <row r="52" spans="1:11" x14ac:dyDescent="0.3">
      <c r="A52" s="7" t="s">
        <v>26</v>
      </c>
    </row>
    <row r="54" spans="1:11" x14ac:dyDescent="0.3">
      <c r="A54" s="2" t="s">
        <v>22</v>
      </c>
      <c r="B54" s="2" t="s">
        <v>6</v>
      </c>
      <c r="C54" s="2" t="s">
        <v>8</v>
      </c>
      <c r="D54" s="2" t="s">
        <v>4</v>
      </c>
      <c r="H54" s="2" t="s">
        <v>23</v>
      </c>
      <c r="I54" s="2" t="s">
        <v>6</v>
      </c>
      <c r="J54" s="2" t="s">
        <v>8</v>
      </c>
      <c r="K54" s="2" t="s">
        <v>4</v>
      </c>
    </row>
    <row r="55" spans="1:11" x14ac:dyDescent="0.3">
      <c r="A55" s="5">
        <v>0.25</v>
      </c>
      <c r="B55" s="6">
        <v>0.02</v>
      </c>
      <c r="C55" s="4">
        <f>D55/A55</f>
        <v>214400</v>
      </c>
      <c r="D55" s="4">
        <f>$I$20*B55</f>
        <v>53600</v>
      </c>
      <c r="H55" s="5">
        <v>0.25</v>
      </c>
      <c r="I55" s="6">
        <v>0.3</v>
      </c>
      <c r="J55" s="4">
        <f>K55/H55</f>
        <v>12864000</v>
      </c>
      <c r="K55" s="4">
        <f>$I$19*I55</f>
        <v>3216000</v>
      </c>
    </row>
    <row r="56" spans="1:11" x14ac:dyDescent="0.3">
      <c r="A56" s="5">
        <v>0.5</v>
      </c>
      <c r="B56" s="6">
        <v>0.5</v>
      </c>
      <c r="C56" s="4">
        <f t="shared" ref="C56:C58" si="10">D56/A56</f>
        <v>2680000</v>
      </c>
      <c r="D56" s="4">
        <f t="shared" ref="D56:D58" si="11">$I$20*B56</f>
        <v>1340000</v>
      </c>
      <c r="H56" s="5">
        <v>0.5</v>
      </c>
      <c r="I56" s="6">
        <v>0.1</v>
      </c>
      <c r="J56" s="4">
        <f t="shared" ref="J56:J57" si="12">K56/H56</f>
        <v>2144000</v>
      </c>
      <c r="K56" s="4">
        <f t="shared" ref="K56:K57" si="13">$I$19*I56</f>
        <v>1072000</v>
      </c>
    </row>
    <row r="57" spans="1:11" x14ac:dyDescent="0.3">
      <c r="A57" s="5">
        <v>0.75</v>
      </c>
      <c r="B57" s="6">
        <v>0.4</v>
      </c>
      <c r="C57" s="4">
        <f t="shared" si="10"/>
        <v>1429333.3333333333</v>
      </c>
      <c r="D57" s="4">
        <f t="shared" si="11"/>
        <v>1072000</v>
      </c>
      <c r="H57" s="5">
        <v>1</v>
      </c>
      <c r="I57" s="6">
        <v>0.6</v>
      </c>
      <c r="J57" s="4">
        <f t="shared" si="12"/>
        <v>6432000</v>
      </c>
      <c r="K57" s="4">
        <f t="shared" si="13"/>
        <v>6432000</v>
      </c>
    </row>
    <row r="58" spans="1:11" x14ac:dyDescent="0.3">
      <c r="A58" s="5">
        <v>1</v>
      </c>
      <c r="B58" s="6">
        <v>0.08</v>
      </c>
      <c r="C58" s="4">
        <f t="shared" si="10"/>
        <v>214400</v>
      </c>
      <c r="D58" s="4">
        <f t="shared" si="11"/>
        <v>214400</v>
      </c>
      <c r="H58" s="2" t="s">
        <v>9</v>
      </c>
      <c r="J58" s="4">
        <f>SUM(J55:J57)</f>
        <v>21440000</v>
      </c>
      <c r="K58" s="4">
        <f>SUM(K55:K57)</f>
        <v>10720000</v>
      </c>
    </row>
    <row r="59" spans="1:11" x14ac:dyDescent="0.3">
      <c r="A59" s="2" t="s">
        <v>9</v>
      </c>
      <c r="C59" s="4">
        <f>SUM(C55:C58)</f>
        <v>4538133.333333333</v>
      </c>
      <c r="D59" s="4">
        <f>SUM(D55:D58)</f>
        <v>2680000</v>
      </c>
    </row>
    <row r="63" spans="1:11" x14ac:dyDescent="0.3">
      <c r="A63" s="2" t="s">
        <v>28</v>
      </c>
      <c r="B63" s="4">
        <f>C59+C49+C40+C31</f>
        <v>97543653.333333328</v>
      </c>
    </row>
    <row r="64" spans="1:11" x14ac:dyDescent="0.3">
      <c r="A64" s="2" t="s">
        <v>29</v>
      </c>
      <c r="B64" s="4">
        <f>J58+J48+J30</f>
        <v>37960964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Conteggio bottiglie</vt:lpstr>
      <vt:lpstr>Olio d'oliva</vt:lpstr>
      <vt:lpstr>Aceto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 basso</dc:creator>
  <cp:lastModifiedBy>luigi basso</cp:lastModifiedBy>
  <dcterms:created xsi:type="dcterms:W3CDTF">2026-02-03T10:08:15Z</dcterms:created>
  <dcterms:modified xsi:type="dcterms:W3CDTF">2026-07-01T18:43:29Z</dcterms:modified>
</cp:coreProperties>
</file>